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4940" windowHeight="8550"/>
  </bookViews>
  <sheets>
    <sheet name="Лист1" sheetId="2" r:id="rId1"/>
  </sheets>
  <externalReferences>
    <externalReference r:id="rId2"/>
  </externalReferences>
  <definedNames>
    <definedName name="_xlnm.Print_Area" localSheetId="0">Лист1!$A$1:$I$32</definedName>
  </definedNames>
  <calcPr calcId="145621"/>
</workbook>
</file>

<file path=xl/calcChain.xml><?xml version="1.0" encoding="utf-8"?>
<calcChain xmlns="http://schemas.openxmlformats.org/spreadsheetml/2006/main">
  <c r="E15" i="2" l="1"/>
  <c r="E32" i="2"/>
  <c r="E22" i="2" l="1"/>
  <c r="E17" i="2" s="1"/>
  <c r="H17" i="2" s="1"/>
  <c r="E21" i="2"/>
  <c r="E23" i="2" s="1"/>
  <c r="E16" i="2" l="1"/>
  <c r="E28" i="2"/>
  <c r="H20" i="2"/>
  <c r="E18" i="2" l="1"/>
  <c r="H16" i="2"/>
  <c r="H23" i="2"/>
  <c r="H29" i="2"/>
  <c r="H32" i="2" s="1"/>
  <c r="F29" i="2" l="1"/>
  <c r="I29" i="2"/>
  <c r="F30" i="2"/>
  <c r="G30" i="2"/>
  <c r="I30" i="2"/>
  <c r="F31" i="2"/>
  <c r="G31" i="2"/>
  <c r="I31" i="2"/>
  <c r="G32" i="2" l="1"/>
  <c r="E33" i="2"/>
  <c r="G23" i="2" l="1"/>
  <c r="F23" i="2" l="1"/>
  <c r="F18" i="2" l="1"/>
  <c r="I23" i="2" l="1"/>
</calcChain>
</file>

<file path=xl/sharedStrings.xml><?xml version="1.0" encoding="utf-8"?>
<sst xmlns="http://schemas.openxmlformats.org/spreadsheetml/2006/main" count="32" uniqueCount="26">
  <si>
    <t xml:space="preserve">    Приложение № 4  к Программе</t>
  </si>
  <si>
    <t>План реализации муниципальной программы «Развитие культуры Киришского  муниципального района»</t>
  </si>
  <si>
    <t>Наименование муниципальной программы, подпрограммы, основного мероприятия.</t>
  </si>
  <si>
    <t>Ответственный за  реализацию мероприятия соисполнитель.</t>
  </si>
  <si>
    <t>Годы реализации</t>
  </si>
  <si>
    <t>Планируемые объемы финансирования (тыс. руб.,</t>
  </si>
  <si>
    <t>в ценах соответствующих лет)</t>
  </si>
  <si>
    <t>всего</t>
  </si>
  <si>
    <t>в том числе</t>
  </si>
  <si>
    <t>Бюджет Киришского муниципального района</t>
  </si>
  <si>
    <t>прочие источники</t>
  </si>
  <si>
    <t>ИТОГО</t>
  </si>
  <si>
    <t>Комитет по культуре, делам молодежи и спорту администрации Киришского муниципального района</t>
  </si>
  <si>
    <t>1.1.</t>
  </si>
  <si>
    <t>Муниципальная программа «Развитие культуры Киришского муниципального района»</t>
  </si>
  <si>
    <t>2.3.</t>
  </si>
  <si>
    <t>Обеспечение исполнения мероприятий муниципальной программы "Развитие культура в Киришском муниципальном районе"</t>
  </si>
  <si>
    <t>1.3.</t>
  </si>
  <si>
    <t>Областной бюджет</t>
  </si>
  <si>
    <t>Федеральный бюджет</t>
  </si>
  <si>
    <t xml:space="preserve">Процессная часть </t>
  </si>
  <si>
    <t>1.2.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</si>
  <si>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 творчества"</t>
  </si>
  <si>
    <t xml:space="preserve">  Комплекс  процессных мероприятий "Мероприятия, направленные на создание условий для развития библиотечного дела и популяризацию чтения"</t>
  </si>
  <si>
    <t>Приложение к постановлению
от 28.06.2022 № 1435</t>
  </si>
  <si>
    <t xml:space="preserve">  Комплекс  процессных мероприятий "Мероприятия, направленные на создание условий для развития искусства и творчества"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</si>
</sst>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3" fillId="0" borderId="11" xfId="0" applyNumberFormat="1" applyFont="1" applyBorder="1" applyAlignment="1">
      <alignment horizontal="center" vertical="center" wrapText="1"/>
    </xf>
    <xf numFmtId="16" fontId="3" fillId="0" borderId="12" xfId="0" applyNumberFormat="1" applyFont="1" applyBorder="1" applyAlignment="1">
      <alignment horizontal="center" vertical="center" wrapText="1"/>
    </xf>
    <xf numFmtId="16" fontId="3" fillId="0" borderId="6" xfId="0" applyNumberFormat="1" applyFont="1" applyBorder="1" applyAlignment="1">
      <alignment horizontal="center" vertical="center" wrapText="1"/>
    </xf>
    <xf numFmtId="16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.%20&#1047;&#1072;&#1084;.&#1075;&#1083;&#1072;&#1074;&#1099;%20&#1087;&#1086;%20&#1089;&#1086;&#1094;&#1080;&#1072;&#1083;&#1100;&#1085;&#1099;&#1084;%20&#1074;&#1086;&#1087;&#1088;&#1086;&#1089;&#1072;&#1084;\&#1050;&#1086;&#1084;&#1080;&#1090;&#1077;&#1090;%20&#1087;&#1086;%20&#1082;&#1091;&#1083;&#1100;&#1090;&#1091;&#1088;&#1077;,%20&#1084;&#1086;&#1083;&#1086;&#1076;&#1077;&#1078;&#1080;%20&#1080;%20&#1089;&#1087;&#1086;&#1088;&#1090;&#1091;\&#1041;&#1070;&#1044;&#1046;&#1045;&#1058;%202021\&#1056;&#1072;&#1079;&#1074;&#1080;&#1090;&#1080;&#1077;%20&#1082;&#1091;&#1083;&#1100;&#1090;&#1091;&#1088;&#1099;%20&#1056;&#1040;&#1049;&#1054;&#1053;\2021%20&#1052;&#1055;%20&#1044;&#1055;\&#1080;&#1102;&#1085;&#1100;\&#1055;&#1088;&#1080;&#1083;&#1086;&#1078;&#1077;&#1085;&#1080;&#1077;%20&#8470;4%20&#1056;&#1072;&#1081;&#1086;&#1085;%20%20&#1087;&#1086;%20&#1075;&#1086;&#1076;&#1072;&#1084;_2021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7">
          <cell r="G67">
            <v>23240.17</v>
          </cell>
          <cell r="H67">
            <v>0</v>
          </cell>
          <cell r="K67">
            <v>0</v>
          </cell>
        </row>
        <row r="68">
          <cell r="H68">
            <v>0</v>
          </cell>
          <cell r="I68">
            <v>0</v>
          </cell>
          <cell r="K68">
            <v>0</v>
          </cell>
        </row>
        <row r="69">
          <cell r="H69">
            <v>0</v>
          </cell>
          <cell r="I69">
            <v>0</v>
          </cell>
          <cell r="K6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60" zoomScaleNormal="100" workbookViewId="0">
      <selection activeCell="B33" sqref="B33"/>
    </sheetView>
  </sheetViews>
  <sheetFormatPr defaultRowHeight="12.75" x14ac:dyDescent="0.2"/>
  <cols>
    <col min="1" max="1" width="7.85546875" customWidth="1"/>
    <col min="2" max="2" width="22.140625" customWidth="1"/>
    <col min="3" max="3" width="22.5703125" customWidth="1"/>
    <col min="4" max="4" width="11.5703125" style="2" customWidth="1"/>
    <col min="5" max="5" width="12.7109375" customWidth="1"/>
    <col min="6" max="6" width="12.42578125" style="2" customWidth="1"/>
    <col min="7" max="7" width="11.85546875" style="2" customWidth="1"/>
    <col min="8" max="8" width="13.140625" style="2" customWidth="1"/>
    <col min="9" max="10" width="11.28515625" style="2" customWidth="1"/>
  </cols>
  <sheetData>
    <row r="1" spans="1:10" ht="33.6" customHeight="1" x14ac:dyDescent="0.25">
      <c r="G1" s="24" t="s">
        <v>24</v>
      </c>
      <c r="H1" s="25"/>
      <c r="I1" s="25"/>
    </row>
    <row r="3" spans="1:10" ht="15.75" x14ac:dyDescent="0.2">
      <c r="G3" s="26" t="s">
        <v>0</v>
      </c>
      <c r="H3" s="26"/>
      <c r="I3" s="26"/>
    </row>
    <row r="4" spans="1:10" ht="12.75" customHeight="1" x14ac:dyDescent="0.2">
      <c r="A4" s="1"/>
    </row>
    <row r="5" spans="1:10" ht="15.75" x14ac:dyDescent="0.2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11"/>
    </row>
    <row r="6" spans="1:10" ht="12.75" customHeight="1" x14ac:dyDescent="0.2">
      <c r="A6" s="30"/>
      <c r="B6" s="30" t="s">
        <v>2</v>
      </c>
      <c r="C6" s="30" t="s">
        <v>3</v>
      </c>
      <c r="D6" s="30" t="s">
        <v>4</v>
      </c>
      <c r="E6" s="30" t="s">
        <v>5</v>
      </c>
      <c r="F6" s="30"/>
      <c r="G6" s="30"/>
      <c r="H6" s="30"/>
      <c r="I6" s="30"/>
      <c r="J6" s="12"/>
    </row>
    <row r="7" spans="1:10" ht="14.25" customHeight="1" x14ac:dyDescent="0.2">
      <c r="A7" s="30"/>
      <c r="B7" s="30"/>
      <c r="C7" s="30"/>
      <c r="D7" s="30"/>
      <c r="E7" s="30" t="s">
        <v>6</v>
      </c>
      <c r="F7" s="30"/>
      <c r="G7" s="30"/>
      <c r="H7" s="30"/>
      <c r="I7" s="30"/>
      <c r="J7" s="12"/>
    </row>
    <row r="8" spans="1:10" ht="15.75" customHeight="1" x14ac:dyDescent="0.2">
      <c r="A8" s="30"/>
      <c r="B8" s="30"/>
      <c r="C8" s="30"/>
      <c r="D8" s="30"/>
      <c r="E8" s="30" t="s">
        <v>7</v>
      </c>
      <c r="F8" s="30" t="s">
        <v>8</v>
      </c>
      <c r="G8" s="30"/>
      <c r="H8" s="30"/>
      <c r="I8" s="30"/>
      <c r="J8" s="12"/>
    </row>
    <row r="9" spans="1:10" ht="52.5" customHeight="1" x14ac:dyDescent="0.2">
      <c r="A9" s="30"/>
      <c r="B9" s="30"/>
      <c r="C9" s="30"/>
      <c r="D9" s="30"/>
      <c r="E9" s="30"/>
      <c r="F9" s="3" t="s">
        <v>19</v>
      </c>
      <c r="G9" s="3" t="s">
        <v>18</v>
      </c>
      <c r="H9" s="3" t="s">
        <v>9</v>
      </c>
      <c r="I9" s="3" t="s">
        <v>10</v>
      </c>
      <c r="J9" s="12"/>
    </row>
    <row r="10" spans="1:10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12"/>
    </row>
    <row r="11" spans="1:10" ht="20.25" customHeight="1" x14ac:dyDescent="0.2">
      <c r="A11" s="48"/>
      <c r="B11" s="51" t="s">
        <v>14</v>
      </c>
      <c r="C11" s="52"/>
      <c r="D11" s="3">
        <v>2018</v>
      </c>
      <c r="E11" s="4">
        <v>54684.39</v>
      </c>
      <c r="F11" s="4">
        <v>22.82</v>
      </c>
      <c r="G11" s="4">
        <v>9927.57</v>
      </c>
      <c r="H11" s="4">
        <v>44734</v>
      </c>
      <c r="I11" s="4">
        <v>0</v>
      </c>
      <c r="J11" s="13"/>
    </row>
    <row r="12" spans="1:10" ht="20.25" customHeight="1" x14ac:dyDescent="0.2">
      <c r="A12" s="49"/>
      <c r="B12" s="53"/>
      <c r="C12" s="54"/>
      <c r="D12" s="3">
        <v>2019</v>
      </c>
      <c r="E12" s="10">
        <v>79132.539999999994</v>
      </c>
      <c r="F12" s="10">
        <v>0</v>
      </c>
      <c r="G12" s="10">
        <v>14735.009999999998</v>
      </c>
      <c r="H12" s="10">
        <v>64397.53</v>
      </c>
      <c r="I12" s="4">
        <v>0</v>
      </c>
      <c r="J12" s="13"/>
    </row>
    <row r="13" spans="1:10" ht="20.25" customHeight="1" x14ac:dyDescent="0.2">
      <c r="A13" s="49"/>
      <c r="B13" s="53"/>
      <c r="C13" s="54"/>
      <c r="D13" s="3">
        <v>2020</v>
      </c>
      <c r="E13" s="19">
        <v>71979.240000000005</v>
      </c>
      <c r="F13" s="19">
        <v>40</v>
      </c>
      <c r="G13" s="19">
        <v>12095.17</v>
      </c>
      <c r="H13" s="19">
        <v>59844.070000000007</v>
      </c>
      <c r="I13" s="4">
        <v>0</v>
      </c>
      <c r="J13" s="13"/>
    </row>
    <row r="14" spans="1:10" ht="20.25" customHeight="1" x14ac:dyDescent="0.2">
      <c r="A14" s="49"/>
      <c r="B14" s="53"/>
      <c r="C14" s="54"/>
      <c r="D14" s="3">
        <v>2021</v>
      </c>
      <c r="E14" s="19">
        <v>70132</v>
      </c>
      <c r="F14" s="19">
        <v>0</v>
      </c>
      <c r="G14" s="19">
        <v>7737.57</v>
      </c>
      <c r="H14" s="19">
        <v>62394.43</v>
      </c>
      <c r="I14" s="4">
        <v>0</v>
      </c>
      <c r="J14" s="13"/>
    </row>
    <row r="15" spans="1:10" ht="20.25" customHeight="1" x14ac:dyDescent="0.2">
      <c r="A15" s="49"/>
      <c r="B15" s="53"/>
      <c r="C15" s="54"/>
      <c r="D15" s="18">
        <v>2022</v>
      </c>
      <c r="E15" s="19">
        <f>E20+E24+E29</f>
        <v>73604.09</v>
      </c>
      <c r="F15" s="19">
        <v>0</v>
      </c>
      <c r="G15" s="19">
        <v>8425.1</v>
      </c>
      <c r="H15" s="19">
        <v>65178.99</v>
      </c>
      <c r="I15" s="4">
        <v>0</v>
      </c>
      <c r="J15" s="13"/>
    </row>
    <row r="16" spans="1:10" ht="20.25" customHeight="1" x14ac:dyDescent="0.2">
      <c r="A16" s="49"/>
      <c r="B16" s="53"/>
      <c r="C16" s="54"/>
      <c r="D16" s="18">
        <v>2023</v>
      </c>
      <c r="E16" s="19">
        <f>E30+E26+E21</f>
        <v>66397.540000000008</v>
      </c>
      <c r="F16" s="19">
        <v>0</v>
      </c>
      <c r="G16" s="19">
        <v>289</v>
      </c>
      <c r="H16" s="19">
        <f>SUM(E16-G16)</f>
        <v>66108.540000000008</v>
      </c>
      <c r="I16" s="4">
        <v>0</v>
      </c>
      <c r="J16" s="13"/>
    </row>
    <row r="17" spans="1:14" ht="20.25" customHeight="1" x14ac:dyDescent="0.2">
      <c r="A17" s="50"/>
      <c r="B17" s="55"/>
      <c r="C17" s="56"/>
      <c r="D17" s="18">
        <v>2024</v>
      </c>
      <c r="E17" s="19">
        <f>SUM(E31+E27+E22)</f>
        <v>68682.87</v>
      </c>
      <c r="F17" s="19">
        <v>0</v>
      </c>
      <c r="G17" s="19">
        <v>289</v>
      </c>
      <c r="H17" s="19">
        <f>SUM(E17-G17)</f>
        <v>68393.87</v>
      </c>
      <c r="I17" s="4">
        <v>0</v>
      </c>
      <c r="J17" s="13"/>
    </row>
    <row r="18" spans="1:14" ht="20.25" customHeight="1" x14ac:dyDescent="0.2">
      <c r="A18" s="47"/>
      <c r="B18" s="47"/>
      <c r="C18" s="47"/>
      <c r="D18" s="5" t="s">
        <v>11</v>
      </c>
      <c r="E18" s="9">
        <f>SUM(E11:E17)</f>
        <v>484612.67000000004</v>
      </c>
      <c r="F18" s="9">
        <f>SUM(F11:F14)</f>
        <v>62.82</v>
      </c>
      <c r="G18" s="9">
        <v>53498.42</v>
      </c>
      <c r="H18" s="9">
        <v>431051.43</v>
      </c>
      <c r="I18" s="6">
        <v>0</v>
      </c>
      <c r="J18" s="14"/>
    </row>
    <row r="19" spans="1:14" ht="21.75" customHeight="1" x14ac:dyDescent="0.2">
      <c r="A19" s="23"/>
      <c r="B19" s="37" t="s">
        <v>20</v>
      </c>
      <c r="C19" s="38"/>
      <c r="D19" s="38"/>
      <c r="E19" s="38"/>
      <c r="F19" s="38"/>
      <c r="G19" s="38"/>
      <c r="H19" s="38"/>
      <c r="I19" s="39"/>
      <c r="J19" s="13"/>
    </row>
    <row r="20" spans="1:14" ht="33" customHeight="1" x14ac:dyDescent="0.2">
      <c r="A20" s="33" t="s">
        <v>13</v>
      </c>
      <c r="B20" s="57" t="s">
        <v>23</v>
      </c>
      <c r="C20" s="35" t="s">
        <v>12</v>
      </c>
      <c r="D20" s="3">
        <v>2022</v>
      </c>
      <c r="E20" s="19">
        <v>37132.949999999997</v>
      </c>
      <c r="F20" s="19">
        <v>0</v>
      </c>
      <c r="G20" s="19">
        <v>5254.94</v>
      </c>
      <c r="H20" s="19">
        <f>SUM(E20-G20)</f>
        <v>31878.01</v>
      </c>
      <c r="I20" s="4">
        <v>0</v>
      </c>
      <c r="J20" s="13"/>
    </row>
    <row r="21" spans="1:14" ht="27" customHeight="1" x14ac:dyDescent="0.2">
      <c r="A21" s="34"/>
      <c r="B21" s="58"/>
      <c r="C21" s="36"/>
      <c r="D21" s="3">
        <v>2023</v>
      </c>
      <c r="E21" s="19">
        <f>SUM(F21:H21)</f>
        <v>33383.300000000003</v>
      </c>
      <c r="F21" s="19">
        <v>0</v>
      </c>
      <c r="G21" s="19">
        <v>289</v>
      </c>
      <c r="H21" s="19">
        <v>33094.300000000003</v>
      </c>
      <c r="I21" s="4">
        <v>0</v>
      </c>
      <c r="J21" s="13"/>
      <c r="K21" s="20"/>
      <c r="L21" s="20"/>
      <c r="M21" s="20"/>
      <c r="N21" s="20"/>
    </row>
    <row r="22" spans="1:14" ht="34.5" customHeight="1" x14ac:dyDescent="0.2">
      <c r="A22" s="34"/>
      <c r="B22" s="58"/>
      <c r="C22" s="36"/>
      <c r="D22" s="3">
        <v>2024</v>
      </c>
      <c r="E22" s="19">
        <f>SUM(F22:H22)</f>
        <v>34544.550000000003</v>
      </c>
      <c r="F22" s="19">
        <v>0</v>
      </c>
      <c r="G22" s="19">
        <v>289</v>
      </c>
      <c r="H22" s="19">
        <v>34255.550000000003</v>
      </c>
      <c r="I22" s="4">
        <v>0</v>
      </c>
      <c r="J22" s="13"/>
      <c r="K22" s="21"/>
      <c r="L22" s="21"/>
      <c r="M22" s="21"/>
      <c r="N22" s="21"/>
    </row>
    <row r="23" spans="1:14" ht="16.5" customHeight="1" x14ac:dyDescent="0.2">
      <c r="A23" s="31"/>
      <c r="B23" s="32"/>
      <c r="C23" s="32"/>
      <c r="D23" s="5" t="s">
        <v>11</v>
      </c>
      <c r="E23" s="9">
        <f>SUM(E20:E22)</f>
        <v>105060.8</v>
      </c>
      <c r="F23" s="9">
        <f>SUM(F20:F22)</f>
        <v>0</v>
      </c>
      <c r="G23" s="9">
        <f>SUM(G20:G22)</f>
        <v>5832.94</v>
      </c>
      <c r="H23" s="9">
        <f>SUM(H20:H22)</f>
        <v>99227.86</v>
      </c>
      <c r="I23" s="6">
        <f ca="1">SUM(I20:I23)</f>
        <v>0</v>
      </c>
      <c r="J23" s="14"/>
    </row>
    <row r="24" spans="1:14" ht="15.75" customHeight="1" x14ac:dyDescent="0.2">
      <c r="A24" s="33" t="s">
        <v>21</v>
      </c>
      <c r="B24" s="35" t="s">
        <v>25</v>
      </c>
      <c r="C24" s="35" t="s">
        <v>12</v>
      </c>
      <c r="D24" s="40">
        <v>2022</v>
      </c>
      <c r="E24" s="42">
        <v>2034.41</v>
      </c>
      <c r="F24" s="42">
        <v>0</v>
      </c>
      <c r="G24" s="42">
        <v>365.63</v>
      </c>
      <c r="H24" s="42">
        <v>1668.78</v>
      </c>
      <c r="I24" s="27">
        <v>0</v>
      </c>
      <c r="J24" s="13"/>
    </row>
    <row r="25" spans="1:14" ht="12" customHeight="1" x14ac:dyDescent="0.2">
      <c r="A25" s="34"/>
      <c r="B25" s="36"/>
      <c r="C25" s="36"/>
      <c r="D25" s="41"/>
      <c r="E25" s="43"/>
      <c r="F25" s="43"/>
      <c r="G25" s="43"/>
      <c r="H25" s="43"/>
      <c r="I25" s="28"/>
      <c r="J25" s="13"/>
    </row>
    <row r="26" spans="1:14" ht="32.25" customHeight="1" x14ac:dyDescent="0.2">
      <c r="A26" s="34"/>
      <c r="B26" s="36"/>
      <c r="C26" s="36"/>
      <c r="D26" s="3">
        <v>2023</v>
      </c>
      <c r="E26" s="19">
        <v>1672.99</v>
      </c>
      <c r="F26" s="19">
        <v>0</v>
      </c>
      <c r="G26" s="19">
        <v>0</v>
      </c>
      <c r="H26" s="19">
        <v>1672.99</v>
      </c>
      <c r="I26" s="4">
        <v>0</v>
      </c>
      <c r="J26" s="13"/>
    </row>
    <row r="27" spans="1:14" ht="29.25" customHeight="1" x14ac:dyDescent="0.2">
      <c r="A27" s="34"/>
      <c r="B27" s="36"/>
      <c r="C27" s="36"/>
      <c r="D27" s="3">
        <v>2024</v>
      </c>
      <c r="E27" s="19">
        <v>1707.52</v>
      </c>
      <c r="F27" s="19">
        <v>0</v>
      </c>
      <c r="G27" s="19">
        <v>0</v>
      </c>
      <c r="H27" s="19">
        <v>1707.52</v>
      </c>
      <c r="I27" s="4">
        <v>0</v>
      </c>
      <c r="J27" s="13"/>
    </row>
    <row r="28" spans="1:14" x14ac:dyDescent="0.2">
      <c r="A28" s="47"/>
      <c r="B28" s="47"/>
      <c r="C28" s="47"/>
      <c r="D28" s="5" t="s">
        <v>11</v>
      </c>
      <c r="E28" s="9">
        <f>SUM(E24:E27)</f>
        <v>5414.92</v>
      </c>
      <c r="F28" s="9">
        <v>0</v>
      </c>
      <c r="G28" s="9">
        <v>365.63</v>
      </c>
      <c r="H28" s="9">
        <v>5049.29</v>
      </c>
      <c r="I28" s="6">
        <v>0</v>
      </c>
      <c r="J28" s="14"/>
    </row>
    <row r="29" spans="1:14" ht="31.5" customHeight="1" x14ac:dyDescent="0.2">
      <c r="A29" s="33" t="s">
        <v>17</v>
      </c>
      <c r="B29" s="35" t="s">
        <v>22</v>
      </c>
      <c r="C29" s="35" t="s">
        <v>12</v>
      </c>
      <c r="D29" s="3">
        <v>2022</v>
      </c>
      <c r="E29" s="19">
        <v>34436.730000000003</v>
      </c>
      <c r="F29" s="19">
        <f>[1]Лист1!H67</f>
        <v>0</v>
      </c>
      <c r="G29" s="19">
        <v>2804.53</v>
      </c>
      <c r="H29" s="19">
        <f>SUM(E29-G29)</f>
        <v>31632.200000000004</v>
      </c>
      <c r="I29" s="4">
        <f>[1]Лист1!K67</f>
        <v>0</v>
      </c>
      <c r="J29" s="15"/>
    </row>
    <row r="30" spans="1:14" ht="30" customHeight="1" x14ac:dyDescent="0.2">
      <c r="A30" s="34"/>
      <c r="B30" s="36"/>
      <c r="C30" s="36"/>
      <c r="D30" s="3">
        <v>2023</v>
      </c>
      <c r="E30" s="19">
        <v>31341.25</v>
      </c>
      <c r="F30" s="19">
        <f>[1]Лист1!H68</f>
        <v>0</v>
      </c>
      <c r="G30" s="19">
        <f>[1]Лист1!I68</f>
        <v>0</v>
      </c>
      <c r="H30" s="19">
        <v>31341.25</v>
      </c>
      <c r="I30" s="4">
        <f>[1]Лист1!K68</f>
        <v>0</v>
      </c>
      <c r="J30" s="15"/>
      <c r="L30" s="20"/>
    </row>
    <row r="31" spans="1:14" ht="41.25" customHeight="1" x14ac:dyDescent="0.2">
      <c r="A31" s="34"/>
      <c r="B31" s="36"/>
      <c r="C31" s="36"/>
      <c r="D31" s="3">
        <v>2024</v>
      </c>
      <c r="E31" s="19">
        <v>32430.799999999999</v>
      </c>
      <c r="F31" s="19">
        <f>[1]Лист1!H69</f>
        <v>0</v>
      </c>
      <c r="G31" s="19">
        <f>[1]Лист1!I69</f>
        <v>0</v>
      </c>
      <c r="H31" s="19">
        <v>32430.799999999999</v>
      </c>
      <c r="I31" s="4">
        <f>[1]Лист1!K69</f>
        <v>0</v>
      </c>
      <c r="J31" s="15"/>
      <c r="K31" s="20"/>
      <c r="L31" s="20"/>
    </row>
    <row r="32" spans="1:14" x14ac:dyDescent="0.2">
      <c r="A32" s="44"/>
      <c r="B32" s="45"/>
      <c r="C32" s="46"/>
      <c r="D32" s="5" t="s">
        <v>11</v>
      </c>
      <c r="E32" s="9">
        <f>SUM(E29:E31)</f>
        <v>98208.780000000013</v>
      </c>
      <c r="F32" s="9">
        <v>0</v>
      </c>
      <c r="G32" s="9">
        <f>SUM(G29:G31)</f>
        <v>2804.53</v>
      </c>
      <c r="H32" s="9">
        <f>SUM(H29:H31)</f>
        <v>95404.25</v>
      </c>
      <c r="I32" s="6">
        <v>0</v>
      </c>
      <c r="J32" s="16"/>
    </row>
    <row r="33" spans="1:10" ht="29.25" hidden="1" customHeight="1" x14ac:dyDescent="0.2">
      <c r="A33" s="7" t="s">
        <v>15</v>
      </c>
      <c r="B33" s="8" t="s">
        <v>16</v>
      </c>
      <c r="C33" s="8" t="s">
        <v>12</v>
      </c>
      <c r="D33" s="3">
        <v>2018</v>
      </c>
      <c r="E33" s="17">
        <f>SUM(F33:H33)</f>
        <v>0</v>
      </c>
      <c r="F33" s="17">
        <v>0</v>
      </c>
      <c r="G33" s="17">
        <v>0</v>
      </c>
      <c r="H33" s="17">
        <v>0</v>
      </c>
      <c r="I33" s="4">
        <v>0</v>
      </c>
      <c r="J33" s="13"/>
    </row>
    <row r="37" spans="1:10" x14ac:dyDescent="0.2">
      <c r="E37" s="20"/>
      <c r="F37" s="20"/>
      <c r="G37" s="20"/>
      <c r="H37" s="20"/>
    </row>
    <row r="38" spans="1:10" x14ac:dyDescent="0.2">
      <c r="E38" s="21"/>
      <c r="F38" s="22"/>
      <c r="G38" s="22"/>
      <c r="H38" s="22"/>
    </row>
  </sheetData>
  <mergeCells count="33">
    <mergeCell ref="A11:A17"/>
    <mergeCell ref="B11:C17"/>
    <mergeCell ref="A18:C18"/>
    <mergeCell ref="A20:A22"/>
    <mergeCell ref="B20:B22"/>
    <mergeCell ref="C20:C22"/>
    <mergeCell ref="A32:C32"/>
    <mergeCell ref="C29:C31"/>
    <mergeCell ref="B29:B31"/>
    <mergeCell ref="A29:A31"/>
    <mergeCell ref="A28:C28"/>
    <mergeCell ref="B19:I19"/>
    <mergeCell ref="D24:D25"/>
    <mergeCell ref="E24:E25"/>
    <mergeCell ref="F24:F25"/>
    <mergeCell ref="G24:G25"/>
    <mergeCell ref="H24:H25"/>
    <mergeCell ref="G1:I1"/>
    <mergeCell ref="G3:I3"/>
    <mergeCell ref="I24:I25"/>
    <mergeCell ref="A5:I5"/>
    <mergeCell ref="B6:B9"/>
    <mergeCell ref="C6:C9"/>
    <mergeCell ref="A6:A9"/>
    <mergeCell ref="F8:I8"/>
    <mergeCell ref="D6:D9"/>
    <mergeCell ref="E6:I6"/>
    <mergeCell ref="E7:I7"/>
    <mergeCell ref="E8:E9"/>
    <mergeCell ref="A23:C23"/>
    <mergeCell ref="A24:A27"/>
    <mergeCell ref="B24:B27"/>
    <mergeCell ref="C24:C27"/>
  </mergeCells>
  <pageMargins left="1.1811023622047243" right="0.39370078740157483" top="0.78740157480314965" bottom="0.78740157480314965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dc:description>POI HSSF rep:2.46.0.147</dc:description>
  <cp:lastModifiedBy>Томашевская Вероника Павловна</cp:lastModifiedBy>
  <cp:lastPrinted>2022-06-28T06:28:26Z</cp:lastPrinted>
  <dcterms:created xsi:type="dcterms:W3CDTF">2018-10-24T07:36:23Z</dcterms:created>
  <dcterms:modified xsi:type="dcterms:W3CDTF">2022-06-29T12:47:27Z</dcterms:modified>
</cp:coreProperties>
</file>